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955" windowHeight="11970"/>
  </bookViews>
  <sheets>
    <sheet name="Выпуск-СПО" sheetId="2" r:id="rId1"/>
    <sheet name="Выпуск-Целевое" sheetId="3" r:id="rId2"/>
  </sheets>
  <calcPr calcId="162913"/>
</workbook>
</file>

<file path=xl/calcChain.xml><?xml version="1.0" encoding="utf-8"?>
<calcChain xmlns="http://schemas.openxmlformats.org/spreadsheetml/2006/main">
  <c r="F5" i="2" l="1"/>
  <c r="E5" i="2" s="1"/>
  <c r="F6" i="2"/>
  <c r="E6" i="2" s="1"/>
  <c r="F4" i="2"/>
  <c r="E4" i="2" s="1"/>
  <c r="G24" i="3" l="1"/>
  <c r="H24" i="3"/>
  <c r="I24" i="3"/>
  <c r="J24" i="3"/>
  <c r="K24" i="3"/>
  <c r="L24" i="3"/>
  <c r="M24" i="3"/>
  <c r="N24" i="3"/>
  <c r="F24" i="3"/>
</calcChain>
</file>

<file path=xl/sharedStrings.xml><?xml version="1.0" encoding="utf-8"?>
<sst xmlns="http://schemas.openxmlformats.org/spreadsheetml/2006/main" count="279" uniqueCount="166">
  <si>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</si>
  <si>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</si>
  <si>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</si>
  <si>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</si>
  <si>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</si>
  <si>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</si>
  <si>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</si>
  <si>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</si>
  <si>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</si>
  <si>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</si>
  <si>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</si>
  <si>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</si>
  <si>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</si>
  <si>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</si>
  <si>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</si>
  <si>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</si>
  <si>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</si>
  <si>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</si>
  <si>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</si>
  <si>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</si>
  <si>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</si>
  <si>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</si>
  <si>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</si>
  <si>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</si>
  <si>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</si>
  <si>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</si>
  <si>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</si>
  <si>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</si>
  <si>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</si>
  <si>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</si>
  <si>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</si>
  <si>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</si>
  <si>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</si>
  <si>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</si>
  <si>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</si>
  <si>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</si>
  <si>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</si>
  <si>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</si>
  <si>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</si>
  <si>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</si>
  <si>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</si>
  <si>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</si>
  <si>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</si>
  <si>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</si>
  <si>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</si>
  <si>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</si>
  <si>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</si>
  <si>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</si>
  <si>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</si>
  <si>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</si>
  <si>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</si>
  <si>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</si>
  <si>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</si>
  <si>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</si>
  <si>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</si>
  <si>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</si>
  <si>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</si>
  <si>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</si>
  <si>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</si>
  <si>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</si>
  <si>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</si>
  <si>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</si>
  <si>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</si>
  <si>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</si>
  <si>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</si>
  <si>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</si>
  <si>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</si>
  <si>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</si>
  <si>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</si>
  <si>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</si>
  <si>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</si>
  <si>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</si>
  <si>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</si>
  <si>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</si>
  <si>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</si>
  <si>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</si>
  <si>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</si>
  <si>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</si>
  <si>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</si>
  <si>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</si>
  <si>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</si>
  <si>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</si>
  <si>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</si>
  <si>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</si>
  <si>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</si>
  <si>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</si>
  <si>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</si>
  <si>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</si>
  <si>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</si>
  <si>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</si>
  <si>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</si>
  <si>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</si>
  <si>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</si>
  <si>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</si>
  <si>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</si>
  <si>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</si>
  <si>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</si>
  <si>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</si>
  <si>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</si>
  <si>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</si>
  <si>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</si>
  <si>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</si>
  <si>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</si>
  <si>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</si>
  <si>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</si>
  <si>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</si>
  <si>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</si>
  <si>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</si>
  <si>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</si>
  <si>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</si>
  <si>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</si>
  <si>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</si>
  <si>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</si>
  <si>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</si>
  <si>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</si>
  <si>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</si>
  <si>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</si>
  <si>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</si>
  <si>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</si>
  <si>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</si>
  <si>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</si>
  <si>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</si>
  <si>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</si>
  <si>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</si>
  <si>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</si>
  <si>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</si>
  <si>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</si>
  <si>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</si>
  <si>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</si>
  <si>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</si>
  <si>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</si>
  <si>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</si>
  <si>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</si>
  <si>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</si>
  <si>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</si>
  <si>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</si>
  <si>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</si>
  <si>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Тюменская область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</si>
  <si>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</si>
  <si>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</si>
  <si>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</si>
  <si>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</si>
  <si>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</si>
  <si>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</si>
  <si>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</si>
  <si>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</si>
  <si>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</si>
  <si>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</si>
  <si>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</si>
  <si>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</si>
  <si>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</si>
  <si>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18.01.27</t>
  </si>
  <si>
    <t>13.01.10</t>
  </si>
  <si>
    <t>15.01.20</t>
  </si>
  <si>
    <t>АО "Транснефть - Сибирь"</t>
  </si>
  <si>
    <t>АО  "Транснефть - Западная Сибирь"</t>
  </si>
  <si>
    <t>ООО "Транснефть - Восток"</t>
  </si>
  <si>
    <t>ООО "Транснефть - Балтика"</t>
  </si>
  <si>
    <t>АО "Черномортранснефть"</t>
  </si>
  <si>
    <t>АО "Транснефть-Верхняя Волга"</t>
  </si>
  <si>
    <t>ООО " Транснефть- Дальний Восток"</t>
  </si>
  <si>
    <t>ООО "Транснефть - Порт Приморск"</t>
  </si>
  <si>
    <t> 470401001</t>
  </si>
  <si>
    <t>АО "Транснефть-Урал"</t>
  </si>
  <si>
    <t>АО "Транснефть-Дружба"</t>
  </si>
  <si>
    <t>АО "Транснефть-Приволга"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</si>
</sst>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/>
    </xf>
    <xf numFmtId="0" fontId="0" fillId="4" borderId="7" xfId="0" applyFill="1" applyBorder="1" applyAlignment="1">
      <alignment horizontal="left" vertical="center" wrapText="1"/>
    </xf>
    <xf numFmtId="49" fontId="2" fillId="4" borderId="4" xfId="0" applyNumberFormat="1" applyFont="1" applyFill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2" fillId="4" borderId="3" xfId="0" applyFont="1" applyFill="1" applyBorder="1" applyAlignment="1">
      <alignment horizontal="left" vertical="top" wrapText="1"/>
    </xf>
    <xf numFmtId="49" fontId="2" fillId="4" borderId="3" xfId="0" applyNumberFormat="1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/>
    </xf>
    <xf numFmtId="0" fontId="0" fillId="4" borderId="3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4" borderId="9" xfId="0" applyFill="1" applyBorder="1" applyAlignment="1">
      <alignment horizontal="left"/>
    </xf>
    <xf numFmtId="0" fontId="0" fillId="4" borderId="10" xfId="0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0" fillId="0" borderId="10" xfId="0" applyBorder="1"/>
    <xf numFmtId="49" fontId="2" fillId="4" borderId="5" xfId="0" applyNumberFormat="1" applyFont="1" applyFill="1" applyBorder="1" applyAlignment="1">
      <alignment horizontal="left" vertical="top" wrapText="1"/>
    </xf>
    <xf numFmtId="49" fontId="2" fillId="4" borderId="11" xfId="0" applyNumberFormat="1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center" wrapText="1"/>
    </xf>
    <xf numFmtId="0" fontId="2" fillId="4" borderId="2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"/>
  <sheetViews>
    <sheetView tabSelected="1" workbookViewId="0">
      <selection activeCell="E4" sqref="E4:F6"/>
    </sheetView>
  </sheetViews>
  <sheetFormatPr defaultRowHeight="15" x14ac:dyDescent="0.25"/>
  <cols>
    <col min="1" max="80" width="14" customWidth="1"/>
  </cols>
  <sheetData>
    <row r="1" spans="1:80" s="5" customFormat="1" ht="38.1" customHeight="1" x14ac:dyDescent="0.25">
      <c r="A1" s="4" t="s">
        <v>0</v>
      </c>
      <c r="B1" s="47" t="s">
        <v>0</v>
      </c>
      <c r="C1" s="47"/>
      <c r="D1" s="47"/>
      <c r="E1" s="4" t="s">
        <v>0</v>
      </c>
      <c r="F1" s="47" t="s">
        <v>1</v>
      </c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" t="s">
        <v>0</v>
      </c>
      <c r="AK1" s="47" t="s">
        <v>2</v>
      </c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" t="s">
        <v>0</v>
      </c>
      <c r="BP1" s="47" t="s">
        <v>3</v>
      </c>
      <c r="BQ1" s="47"/>
      <c r="BR1" s="47"/>
      <c r="BS1" s="47"/>
      <c r="BT1" s="47"/>
      <c r="BU1" s="47" t="s">
        <v>4</v>
      </c>
      <c r="BV1" s="47"/>
      <c r="BW1" s="47"/>
      <c r="BX1" s="47"/>
      <c r="BY1" s="47"/>
      <c r="BZ1" s="47"/>
      <c r="CA1" s="4" t="s">
        <v>0</v>
      </c>
      <c r="CB1" s="4" t="s">
        <v>0</v>
      </c>
    </row>
    <row r="2" spans="1:80" s="7" customFormat="1" ht="203.25" customHeight="1" x14ac:dyDescent="0.25">
      <c r="A2" s="6" t="s">
        <v>5</v>
      </c>
      <c r="B2" s="6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18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  <c r="X2" s="6" t="s">
        <v>28</v>
      </c>
      <c r="Y2" s="6" t="s">
        <v>29</v>
      </c>
      <c r="Z2" s="6" t="s">
        <v>30</v>
      </c>
      <c r="AA2" s="6" t="s">
        <v>31</v>
      </c>
      <c r="AB2" s="6" t="s">
        <v>32</v>
      </c>
      <c r="AC2" s="6" t="s">
        <v>33</v>
      </c>
      <c r="AD2" s="6" t="s">
        <v>34</v>
      </c>
      <c r="AE2" s="6" t="s">
        <v>35</v>
      </c>
      <c r="AF2" s="6" t="s">
        <v>36</v>
      </c>
      <c r="AG2" s="6" t="s">
        <v>37</v>
      </c>
      <c r="AH2" s="6" t="s">
        <v>38</v>
      </c>
      <c r="AI2" s="6" t="s">
        <v>39</v>
      </c>
      <c r="AJ2" s="6" t="s">
        <v>40</v>
      </c>
      <c r="AK2" s="6" t="s">
        <v>41</v>
      </c>
      <c r="AL2" s="6" t="s">
        <v>42</v>
      </c>
      <c r="AM2" s="6" t="s">
        <v>43</v>
      </c>
      <c r="AN2" s="6" t="s">
        <v>13</v>
      </c>
      <c r="AO2" s="6" t="s">
        <v>14</v>
      </c>
      <c r="AP2" s="6" t="s">
        <v>15</v>
      </c>
      <c r="AQ2" s="6" t="s">
        <v>16</v>
      </c>
      <c r="AR2" s="6" t="s">
        <v>17</v>
      </c>
      <c r="AS2" s="6" t="s">
        <v>18</v>
      </c>
      <c r="AT2" s="6" t="s">
        <v>19</v>
      </c>
      <c r="AU2" s="6" t="s">
        <v>20</v>
      </c>
      <c r="AV2" s="6" t="s">
        <v>21</v>
      </c>
      <c r="AW2" s="6" t="s">
        <v>22</v>
      </c>
      <c r="AX2" s="6" t="s">
        <v>23</v>
      </c>
      <c r="AY2" s="6" t="s">
        <v>24</v>
      </c>
      <c r="AZ2" s="6" t="s">
        <v>25</v>
      </c>
      <c r="BA2" s="6" t="s">
        <v>26</v>
      </c>
      <c r="BB2" s="6" t="s">
        <v>27</v>
      </c>
      <c r="BC2" s="6" t="s">
        <v>28</v>
      </c>
      <c r="BD2" s="6" t="s">
        <v>29</v>
      </c>
      <c r="BE2" s="6" t="s">
        <v>30</v>
      </c>
      <c r="BF2" s="6" t="s">
        <v>31</v>
      </c>
      <c r="BG2" s="6" t="s">
        <v>32</v>
      </c>
      <c r="BH2" s="6" t="s">
        <v>33</v>
      </c>
      <c r="BI2" s="6" t="s">
        <v>34</v>
      </c>
      <c r="BJ2" s="6" t="s">
        <v>35</v>
      </c>
      <c r="BK2" s="6" t="s">
        <v>36</v>
      </c>
      <c r="BL2" s="6" t="s">
        <v>37</v>
      </c>
      <c r="BM2" s="6" t="s">
        <v>38</v>
      </c>
      <c r="BN2" s="6" t="s">
        <v>39</v>
      </c>
      <c r="BO2" s="6" t="s">
        <v>44</v>
      </c>
      <c r="BP2" s="6" t="s">
        <v>45</v>
      </c>
      <c r="BQ2" s="6" t="s">
        <v>46</v>
      </c>
      <c r="BR2" s="6" t="s">
        <v>47</v>
      </c>
      <c r="BS2" s="6" t="s">
        <v>48</v>
      </c>
      <c r="BT2" s="6" t="s">
        <v>49</v>
      </c>
      <c r="BU2" s="6" t="s">
        <v>50</v>
      </c>
      <c r="BV2" s="6" t="s">
        <v>51</v>
      </c>
      <c r="BW2" s="6" t="s">
        <v>52</v>
      </c>
      <c r="BX2" s="6" t="s">
        <v>53</v>
      </c>
      <c r="BY2" s="6" t="s">
        <v>54</v>
      </c>
      <c r="BZ2" s="6" t="s">
        <v>55</v>
      </c>
      <c r="CA2" s="6" t="s">
        <v>56</v>
      </c>
      <c r="CB2" s="6" t="s">
        <v>57</v>
      </c>
    </row>
    <row r="3" spans="1:80" ht="15" customHeight="1" x14ac:dyDescent="0.25">
      <c r="A3" s="1" t="s">
        <v>0</v>
      </c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s="7" customFormat="1" ht="15" customHeight="1" x14ac:dyDescent="0.25">
      <c r="A4" s="10" t="s">
        <v>137</v>
      </c>
      <c r="B4" s="45" t="s">
        <v>151</v>
      </c>
      <c r="C4" s="10">
        <v>24</v>
      </c>
      <c r="D4" s="10">
        <v>24</v>
      </c>
      <c r="E4" s="19">
        <f>F4+AJ4+AK4+BO4+BP4+BQ4+BR4+BS4+BT4+BU4+BV4+BW4+BX4+BY4</f>
        <v>27</v>
      </c>
      <c r="F4" s="19">
        <f>SUM(I4:AI4)</f>
        <v>20</v>
      </c>
      <c r="G4" s="10">
        <v>20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>
        <v>20</v>
      </c>
      <c r="AA4" s="8"/>
      <c r="AB4" s="8"/>
      <c r="AC4" s="8"/>
      <c r="AD4" s="8"/>
      <c r="AE4" s="8"/>
      <c r="AF4" s="8"/>
      <c r="AG4" s="8"/>
      <c r="AH4" s="8"/>
      <c r="AI4" s="8"/>
      <c r="AJ4" s="8"/>
      <c r="AK4" s="9">
        <v>3</v>
      </c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>
        <v>1</v>
      </c>
      <c r="BQ4" s="8">
        <v>3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</row>
    <row r="5" spans="1:80" s="7" customFormat="1" ht="15" customHeight="1" x14ac:dyDescent="0.25">
      <c r="A5" s="10" t="s">
        <v>137</v>
      </c>
      <c r="B5" s="46" t="s">
        <v>152</v>
      </c>
      <c r="C5" s="10">
        <v>21</v>
      </c>
      <c r="D5" s="10">
        <v>21</v>
      </c>
      <c r="E5" s="19">
        <f t="shared" ref="E5:E6" si="0">F5+AJ5+AK5+BO5+BP5+BQ5+BR5+BS5+BT5+BU5+BV5+BW5+BX5+BY5</f>
        <v>27</v>
      </c>
      <c r="F5" s="19">
        <f t="shared" ref="F5:F6" si="1">SUM(I5:AI5)</f>
        <v>15</v>
      </c>
      <c r="G5" s="10">
        <v>15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>
        <v>15</v>
      </c>
      <c r="AA5" s="8"/>
      <c r="AB5" s="8"/>
      <c r="AC5" s="8"/>
      <c r="AD5" s="8"/>
      <c r="AE5" s="8"/>
      <c r="AF5" s="8"/>
      <c r="AG5" s="8"/>
      <c r="AH5" s="8"/>
      <c r="AI5" s="8"/>
      <c r="AJ5" s="8"/>
      <c r="AK5" s="9">
        <v>6</v>
      </c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>
        <v>6</v>
      </c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</row>
    <row r="6" spans="1:80" s="7" customFormat="1" ht="15" customHeight="1" x14ac:dyDescent="0.25">
      <c r="A6" s="10" t="s">
        <v>137</v>
      </c>
      <c r="B6" s="18" t="s">
        <v>153</v>
      </c>
      <c r="C6" s="10">
        <v>25</v>
      </c>
      <c r="D6" s="10">
        <v>25</v>
      </c>
      <c r="E6" s="19">
        <f t="shared" si="0"/>
        <v>36</v>
      </c>
      <c r="F6" s="19">
        <f t="shared" si="1"/>
        <v>11</v>
      </c>
      <c r="G6" s="10">
        <v>11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>
        <v>11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9">
        <v>12</v>
      </c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>
        <v>1</v>
      </c>
      <c r="BQ6" s="8">
        <v>12</v>
      </c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</row>
    <row r="7" spans="1:80" s="7" customFormat="1" x14ac:dyDescent="0.25"/>
  </sheetData>
  <mergeCells count="5">
    <mergeCell ref="B1:D1"/>
    <mergeCell ref="F1:AI1"/>
    <mergeCell ref="AK1:BN1"/>
    <mergeCell ref="BP1:BT1"/>
    <mergeCell ref="BU1:BZ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opLeftCell="A4" workbookViewId="0">
      <selection activeCell="B22" sqref="B22"/>
    </sheetView>
  </sheetViews>
  <sheetFormatPr defaultRowHeight="15" x14ac:dyDescent="0.25"/>
  <cols>
    <col min="1" max="2" width="14" customWidth="1"/>
    <col min="3" max="3" width="39.85546875" customWidth="1"/>
    <col min="4" max="14" width="14" customWidth="1"/>
  </cols>
  <sheetData>
    <row r="1" spans="1:14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48" t="s">
        <v>138</v>
      </c>
      <c r="H1" s="48"/>
      <c r="I1" s="48"/>
      <c r="J1" s="48"/>
      <c r="K1" s="48"/>
      <c r="L1" s="48"/>
      <c r="M1" s="48"/>
      <c r="N1" s="48"/>
    </row>
    <row r="2" spans="1:14" ht="38.1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48" t="s">
        <v>139</v>
      </c>
      <c r="J2" s="48"/>
      <c r="K2" s="48"/>
      <c r="L2" s="48"/>
      <c r="M2" s="48"/>
      <c r="N2" s="48"/>
    </row>
    <row r="3" spans="1:14" s="3" customFormat="1" ht="126.75" customHeight="1" x14ac:dyDescent="0.25">
      <c r="A3" s="2" t="s">
        <v>5</v>
      </c>
      <c r="B3" s="2" t="s">
        <v>6</v>
      </c>
      <c r="C3" s="2" t="s">
        <v>140</v>
      </c>
      <c r="D3" s="2" t="s">
        <v>141</v>
      </c>
      <c r="E3" s="2" t="s">
        <v>142</v>
      </c>
      <c r="F3" s="2" t="s">
        <v>143</v>
      </c>
      <c r="G3" s="2" t="s">
        <v>144</v>
      </c>
      <c r="H3" s="2" t="s">
        <v>145</v>
      </c>
      <c r="I3" s="2" t="s">
        <v>146</v>
      </c>
      <c r="J3" s="2" t="s">
        <v>147</v>
      </c>
      <c r="K3" s="2" t="s">
        <v>148</v>
      </c>
      <c r="L3" s="2" t="s">
        <v>149</v>
      </c>
      <c r="M3" s="2" t="s">
        <v>150</v>
      </c>
      <c r="N3" s="2" t="s">
        <v>55</v>
      </c>
    </row>
    <row r="4" spans="1:14" s="7" customFormat="1" ht="15" customHeight="1" x14ac:dyDescent="0.25">
      <c r="A4" s="11" t="s">
        <v>0</v>
      </c>
      <c r="B4" s="11" t="s">
        <v>58</v>
      </c>
      <c r="C4" s="11" t="s">
        <v>61</v>
      </c>
      <c r="D4" s="11" t="s">
        <v>62</v>
      </c>
      <c r="E4" s="11" t="s">
        <v>65</v>
      </c>
      <c r="F4" s="11" t="s">
        <v>66</v>
      </c>
      <c r="G4" s="11" t="s">
        <v>67</v>
      </c>
      <c r="H4" s="11" t="s">
        <v>68</v>
      </c>
      <c r="I4" s="11" t="s">
        <v>69</v>
      </c>
      <c r="J4" s="11" t="s">
        <v>70</v>
      </c>
      <c r="K4" s="11" t="s">
        <v>71</v>
      </c>
      <c r="L4" s="11" t="s">
        <v>72</v>
      </c>
      <c r="M4" s="11" t="s">
        <v>73</v>
      </c>
      <c r="N4" s="11" t="s">
        <v>74</v>
      </c>
    </row>
    <row r="5" spans="1:14" s="14" customFormat="1" ht="15" customHeight="1" x14ac:dyDescent="0.25">
      <c r="A5" s="16" t="s">
        <v>137</v>
      </c>
      <c r="B5" s="23" t="s">
        <v>151</v>
      </c>
      <c r="C5" s="15" t="s">
        <v>154</v>
      </c>
      <c r="D5" s="15">
        <v>7201000726</v>
      </c>
      <c r="E5" s="15">
        <v>720301001</v>
      </c>
      <c r="F5" s="15">
        <v>12</v>
      </c>
      <c r="G5" s="16">
        <v>12</v>
      </c>
      <c r="H5" s="16">
        <v>1</v>
      </c>
      <c r="I5" s="24"/>
      <c r="J5" s="16"/>
      <c r="K5" s="16"/>
      <c r="L5" s="16"/>
      <c r="M5" s="13"/>
      <c r="N5" s="13"/>
    </row>
    <row r="6" spans="1:14" s="14" customFormat="1" ht="15" customHeight="1" x14ac:dyDescent="0.25">
      <c r="A6" s="20" t="s">
        <v>137</v>
      </c>
      <c r="B6" s="25" t="s">
        <v>151</v>
      </c>
      <c r="C6" s="20" t="s">
        <v>155</v>
      </c>
      <c r="D6" s="26">
        <v>5502020634</v>
      </c>
      <c r="E6" s="26">
        <v>550101001</v>
      </c>
      <c r="F6" s="20">
        <v>4</v>
      </c>
      <c r="G6" s="20">
        <v>2</v>
      </c>
      <c r="H6" s="20">
        <v>1</v>
      </c>
      <c r="I6" s="24"/>
      <c r="J6" s="16"/>
      <c r="K6" s="16"/>
      <c r="L6" s="16">
        <v>1</v>
      </c>
      <c r="M6" s="13"/>
      <c r="N6" s="13"/>
    </row>
    <row r="7" spans="1:14" s="14" customFormat="1" ht="15" customHeight="1" x14ac:dyDescent="0.25">
      <c r="A7" s="20" t="s">
        <v>137</v>
      </c>
      <c r="B7" s="25" t="s">
        <v>151</v>
      </c>
      <c r="C7" s="26" t="s">
        <v>156</v>
      </c>
      <c r="D7" s="26">
        <v>3801079671</v>
      </c>
      <c r="E7" s="26">
        <v>997250001</v>
      </c>
      <c r="F7" s="20">
        <v>6</v>
      </c>
      <c r="G7" s="20">
        <v>5</v>
      </c>
      <c r="H7" s="20">
        <v>1</v>
      </c>
      <c r="I7" s="24"/>
      <c r="J7" s="16"/>
      <c r="K7" s="16"/>
      <c r="L7" s="16"/>
      <c r="M7" s="13"/>
      <c r="N7" s="13"/>
    </row>
    <row r="8" spans="1:14" s="14" customFormat="1" ht="15" customHeight="1" x14ac:dyDescent="0.25">
      <c r="A8" s="20" t="s">
        <v>137</v>
      </c>
      <c r="B8" s="25" t="s">
        <v>151</v>
      </c>
      <c r="C8" s="20" t="s">
        <v>157</v>
      </c>
      <c r="D8" s="20">
        <v>4704041900</v>
      </c>
      <c r="E8" s="26">
        <v>780401001</v>
      </c>
      <c r="F8" s="20">
        <v>1</v>
      </c>
      <c r="G8" s="20">
        <v>1</v>
      </c>
      <c r="H8" s="20"/>
      <c r="I8" s="24"/>
      <c r="J8" s="16"/>
      <c r="K8" s="16"/>
      <c r="L8" s="16"/>
      <c r="M8" s="13"/>
      <c r="N8" s="13"/>
    </row>
    <row r="9" spans="1:14" s="14" customFormat="1" ht="15" customHeight="1" x14ac:dyDescent="0.25">
      <c r="A9" s="20" t="s">
        <v>137</v>
      </c>
      <c r="B9" s="25" t="s">
        <v>151</v>
      </c>
      <c r="C9" s="20" t="s">
        <v>158</v>
      </c>
      <c r="D9" s="26">
        <v>2315072242</v>
      </c>
      <c r="E9" s="26">
        <v>231501001</v>
      </c>
      <c r="F9" s="20">
        <v>1</v>
      </c>
      <c r="G9" s="20"/>
      <c r="H9" s="20">
        <v>1</v>
      </c>
      <c r="I9" s="24"/>
      <c r="J9" s="16"/>
      <c r="K9" s="16"/>
      <c r="L9" s="16"/>
      <c r="M9" s="13"/>
      <c r="N9" s="13"/>
    </row>
    <row r="10" spans="1:14" s="7" customFormat="1" ht="15" customHeight="1" x14ac:dyDescent="0.25">
      <c r="A10" s="20" t="s">
        <v>137</v>
      </c>
      <c r="B10" s="25" t="s">
        <v>152</v>
      </c>
      <c r="C10" s="20" t="s">
        <v>159</v>
      </c>
      <c r="D10" s="26">
        <v>5260900725</v>
      </c>
      <c r="E10" s="26">
        <v>526001001</v>
      </c>
      <c r="F10" s="20">
        <v>1</v>
      </c>
      <c r="G10" s="20">
        <v>1</v>
      </c>
      <c r="H10" s="20"/>
      <c r="I10" s="27"/>
      <c r="J10" s="17"/>
      <c r="K10" s="17"/>
      <c r="L10" s="17"/>
      <c r="M10" s="12"/>
      <c r="N10" s="12"/>
    </row>
    <row r="11" spans="1:14" s="7" customFormat="1" ht="15" customHeight="1" x14ac:dyDescent="0.25">
      <c r="A11" s="20" t="s">
        <v>137</v>
      </c>
      <c r="B11" s="25" t="s">
        <v>152</v>
      </c>
      <c r="C11" s="20" t="s">
        <v>160</v>
      </c>
      <c r="D11" s="26">
        <v>2724132118</v>
      </c>
      <c r="E11" s="26">
        <v>272101001</v>
      </c>
      <c r="F11" s="20">
        <v>2</v>
      </c>
      <c r="G11" s="20">
        <v>2</v>
      </c>
      <c r="H11" s="20"/>
      <c r="I11" s="27"/>
      <c r="J11" s="17"/>
      <c r="K11" s="17"/>
      <c r="L11" s="17"/>
      <c r="M11" s="12"/>
      <c r="N11" s="12"/>
    </row>
    <row r="12" spans="1:14" s="7" customFormat="1" ht="15" customHeight="1" x14ac:dyDescent="0.25">
      <c r="A12" s="20" t="s">
        <v>137</v>
      </c>
      <c r="B12" s="25" t="s">
        <v>152</v>
      </c>
      <c r="C12" s="20" t="s">
        <v>155</v>
      </c>
      <c r="D12" s="26">
        <v>5502020634</v>
      </c>
      <c r="E12" s="26">
        <v>550101001</v>
      </c>
      <c r="F12" s="20">
        <v>1</v>
      </c>
      <c r="G12" s="20">
        <v>1</v>
      </c>
      <c r="H12" s="20"/>
      <c r="I12" s="27"/>
      <c r="J12" s="17"/>
      <c r="K12" s="17"/>
      <c r="L12" s="17"/>
      <c r="M12" s="12"/>
      <c r="N12" s="12"/>
    </row>
    <row r="13" spans="1:14" s="7" customFormat="1" ht="15" customHeight="1" x14ac:dyDescent="0.25">
      <c r="A13" s="21" t="s">
        <v>137</v>
      </c>
      <c r="B13" s="28" t="s">
        <v>152</v>
      </c>
      <c r="C13" s="20" t="s">
        <v>154</v>
      </c>
      <c r="D13" s="20">
        <v>7201000726</v>
      </c>
      <c r="E13" s="20">
        <v>720301001</v>
      </c>
      <c r="F13" s="21">
        <v>9</v>
      </c>
      <c r="G13" s="21">
        <v>7</v>
      </c>
      <c r="H13" s="21">
        <v>2</v>
      </c>
      <c r="I13" s="17"/>
      <c r="J13" s="17"/>
      <c r="K13" s="17"/>
      <c r="L13" s="17"/>
      <c r="M13" s="12"/>
      <c r="N13" s="12"/>
    </row>
    <row r="14" spans="1:14" s="7" customFormat="1" ht="15" customHeight="1" x14ac:dyDescent="0.25">
      <c r="A14" s="21" t="s">
        <v>137</v>
      </c>
      <c r="B14" s="41" t="s">
        <v>152</v>
      </c>
      <c r="C14" s="26" t="s">
        <v>156</v>
      </c>
      <c r="D14" s="26">
        <v>3801079671</v>
      </c>
      <c r="E14" s="26">
        <v>997250001</v>
      </c>
      <c r="F14" s="43">
        <v>7</v>
      </c>
      <c r="G14" s="21">
        <v>5</v>
      </c>
      <c r="H14" s="21">
        <v>2</v>
      </c>
      <c r="I14" s="17"/>
      <c r="J14" s="17"/>
      <c r="K14" s="17"/>
      <c r="L14" s="17"/>
      <c r="M14" s="12"/>
      <c r="N14" s="12"/>
    </row>
    <row r="15" spans="1:14" s="7" customFormat="1" ht="15" customHeight="1" x14ac:dyDescent="0.25">
      <c r="A15" s="21" t="s">
        <v>137</v>
      </c>
      <c r="B15" s="41" t="s">
        <v>152</v>
      </c>
      <c r="C15" s="20" t="s">
        <v>157</v>
      </c>
      <c r="D15" s="20">
        <v>4704041900</v>
      </c>
      <c r="E15" s="26">
        <v>780401001</v>
      </c>
      <c r="F15" s="43">
        <v>1</v>
      </c>
      <c r="G15" s="21"/>
      <c r="H15" s="21">
        <v>1</v>
      </c>
      <c r="I15" s="17"/>
      <c r="J15" s="17"/>
      <c r="K15" s="17"/>
      <c r="L15" s="17"/>
      <c r="M15" s="12"/>
      <c r="N15" s="12"/>
    </row>
    <row r="16" spans="1:14" s="7" customFormat="1" ht="15" customHeight="1" x14ac:dyDescent="0.25">
      <c r="A16" s="22" t="s">
        <v>137</v>
      </c>
      <c r="B16" s="42" t="s">
        <v>153</v>
      </c>
      <c r="C16" s="20" t="s">
        <v>161</v>
      </c>
      <c r="D16" s="26">
        <v>4704045809</v>
      </c>
      <c r="E16" s="26" t="s">
        <v>162</v>
      </c>
      <c r="F16" s="44">
        <v>2</v>
      </c>
      <c r="G16" s="22"/>
      <c r="H16" s="22">
        <v>2</v>
      </c>
      <c r="I16" s="19"/>
      <c r="J16" s="19"/>
      <c r="K16" s="19"/>
      <c r="L16" s="19"/>
      <c r="M16" s="8"/>
      <c r="N16" s="8"/>
    </row>
    <row r="17" spans="1:14" s="7" customFormat="1" ht="15" customHeight="1" x14ac:dyDescent="0.25">
      <c r="A17" s="22" t="s">
        <v>137</v>
      </c>
      <c r="B17" s="42" t="s">
        <v>153</v>
      </c>
      <c r="C17" s="26" t="s">
        <v>156</v>
      </c>
      <c r="D17" s="26">
        <v>3801079671</v>
      </c>
      <c r="E17" s="26">
        <v>997250001</v>
      </c>
      <c r="F17" s="44">
        <v>9</v>
      </c>
      <c r="G17" s="22">
        <v>5</v>
      </c>
      <c r="H17" s="22">
        <v>4</v>
      </c>
      <c r="I17" s="19"/>
      <c r="J17" s="19"/>
      <c r="K17" s="19"/>
      <c r="L17" s="19"/>
      <c r="M17" s="8"/>
      <c r="N17" s="8"/>
    </row>
    <row r="18" spans="1:14" s="7" customFormat="1" ht="15" customHeight="1" x14ac:dyDescent="0.25">
      <c r="A18" s="22" t="s">
        <v>137</v>
      </c>
      <c r="B18" s="29" t="s">
        <v>153</v>
      </c>
      <c r="C18" s="21" t="s">
        <v>163</v>
      </c>
      <c r="D18" s="30">
        <v>278039018</v>
      </c>
      <c r="E18" s="30">
        <v>27401001</v>
      </c>
      <c r="F18" s="22">
        <v>2</v>
      </c>
      <c r="G18" s="22">
        <v>2</v>
      </c>
      <c r="H18" s="22"/>
      <c r="I18" s="19"/>
      <c r="J18" s="19"/>
      <c r="K18" s="19"/>
      <c r="L18" s="19"/>
      <c r="M18" s="8"/>
      <c r="N18" s="8"/>
    </row>
    <row r="19" spans="1:14" s="7" customFormat="1" ht="15" customHeight="1" x14ac:dyDescent="0.25">
      <c r="A19" s="22" t="s">
        <v>137</v>
      </c>
      <c r="B19" s="29" t="s">
        <v>153</v>
      </c>
      <c r="C19" s="20" t="s">
        <v>154</v>
      </c>
      <c r="D19" s="20">
        <v>7201000726</v>
      </c>
      <c r="E19" s="20">
        <v>720301001</v>
      </c>
      <c r="F19" s="22">
        <v>6</v>
      </c>
      <c r="G19" s="22">
        <v>2</v>
      </c>
      <c r="H19" s="22">
        <v>4</v>
      </c>
      <c r="I19" s="19"/>
      <c r="J19" s="19"/>
      <c r="K19" s="19"/>
      <c r="L19" s="19"/>
      <c r="M19" s="8"/>
      <c r="N19" s="8"/>
    </row>
    <row r="20" spans="1:14" s="7" customFormat="1" ht="15" customHeight="1" x14ac:dyDescent="0.25">
      <c r="A20" s="22" t="s">
        <v>137</v>
      </c>
      <c r="B20" s="29" t="s">
        <v>153</v>
      </c>
      <c r="C20" s="20" t="s">
        <v>159</v>
      </c>
      <c r="D20" s="26">
        <v>5260900725</v>
      </c>
      <c r="E20" s="26">
        <v>526001001</v>
      </c>
      <c r="F20" s="22">
        <v>1</v>
      </c>
      <c r="G20" s="22"/>
      <c r="H20" s="22">
        <v>1</v>
      </c>
      <c r="I20" s="19"/>
      <c r="J20" s="19"/>
      <c r="K20" s="19"/>
      <c r="L20" s="19"/>
      <c r="M20" s="8"/>
      <c r="N20" s="8"/>
    </row>
    <row r="21" spans="1:14" s="7" customFormat="1" ht="15" customHeight="1" x14ac:dyDescent="0.25">
      <c r="A21" s="22" t="s">
        <v>137</v>
      </c>
      <c r="B21" s="29" t="s">
        <v>153</v>
      </c>
      <c r="C21" s="22" t="s">
        <v>164</v>
      </c>
      <c r="D21" s="22">
        <v>3235002178</v>
      </c>
      <c r="E21" s="22">
        <v>325701001</v>
      </c>
      <c r="F21" s="22">
        <v>1</v>
      </c>
      <c r="G21" s="22">
        <v>1</v>
      </c>
      <c r="H21" s="22"/>
      <c r="I21" s="19"/>
      <c r="J21" s="19"/>
      <c r="K21" s="19"/>
      <c r="L21" s="19"/>
      <c r="M21" s="8"/>
      <c r="N21" s="8"/>
    </row>
    <row r="22" spans="1:14" s="7" customFormat="1" ht="15" customHeight="1" x14ac:dyDescent="0.25">
      <c r="A22" s="22" t="s">
        <v>137</v>
      </c>
      <c r="B22" s="29" t="s">
        <v>153</v>
      </c>
      <c r="C22" s="22" t="s">
        <v>165</v>
      </c>
      <c r="D22" s="30">
        <v>6317024749</v>
      </c>
      <c r="E22" s="30">
        <v>997250001</v>
      </c>
      <c r="F22" s="22">
        <v>1</v>
      </c>
      <c r="G22" s="22">
        <v>1</v>
      </c>
      <c r="H22" s="22"/>
      <c r="I22" s="19"/>
      <c r="J22" s="19"/>
      <c r="K22" s="19"/>
      <c r="L22" s="19"/>
      <c r="M22" s="8"/>
      <c r="N22" s="8"/>
    </row>
    <row r="23" spans="1:14" s="7" customFormat="1" ht="15" customHeight="1" thickBot="1" x14ac:dyDescent="0.3">
      <c r="A23" s="31" t="s">
        <v>137</v>
      </c>
      <c r="B23" s="32" t="s">
        <v>153</v>
      </c>
      <c r="C23" s="33" t="s">
        <v>157</v>
      </c>
      <c r="D23" s="33">
        <v>4704041900</v>
      </c>
      <c r="E23" s="34">
        <v>780401001</v>
      </c>
      <c r="F23" s="31">
        <v>3</v>
      </c>
      <c r="G23" s="31"/>
      <c r="H23" s="31">
        <v>1</v>
      </c>
      <c r="I23" s="35"/>
      <c r="J23" s="35"/>
      <c r="K23" s="35"/>
      <c r="L23" s="35">
        <v>2</v>
      </c>
      <c r="M23" s="36"/>
      <c r="N23" s="36"/>
    </row>
    <row r="24" spans="1:14" s="40" customFormat="1" ht="15.75" thickBot="1" x14ac:dyDescent="0.3">
      <c r="A24" s="37"/>
      <c r="B24" s="38"/>
      <c r="C24" s="38"/>
      <c r="D24" s="38"/>
      <c r="E24" s="38"/>
      <c r="F24" s="39">
        <f>SUM(F5:F23)</f>
        <v>70</v>
      </c>
      <c r="G24" s="39">
        <f t="shared" ref="G24:N24" si="0">SUM(G5:G23)</f>
        <v>47</v>
      </c>
      <c r="H24" s="39">
        <f t="shared" si="0"/>
        <v>21</v>
      </c>
      <c r="I24" s="39">
        <f t="shared" si="0"/>
        <v>0</v>
      </c>
      <c r="J24" s="39">
        <f t="shared" si="0"/>
        <v>0</v>
      </c>
      <c r="K24" s="39">
        <f t="shared" si="0"/>
        <v>0</v>
      </c>
      <c r="L24" s="39">
        <f t="shared" si="0"/>
        <v>3</v>
      </c>
      <c r="M24" s="39">
        <f t="shared" si="0"/>
        <v>0</v>
      </c>
      <c r="N24" s="39">
        <f t="shared" si="0"/>
        <v>0</v>
      </c>
    </row>
  </sheetData>
  <mergeCells count="2">
    <mergeCell ref="G1:N1"/>
    <mergeCell ref="I2:N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2024-07-17T04:42:44Z</dcterms:modified>
</cp:coreProperties>
</file>